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850" windowWidth="15480" windowHeight="5910" tabRatio="565"/>
  </bookViews>
  <sheets>
    <sheet name="PLANILHA" sheetId="5372" r:id="rId1"/>
  </sheets>
  <externalReferences>
    <externalReference r:id="rId2"/>
  </externalReferences>
  <definedNames>
    <definedName name="_xlnm.Print_Area" localSheetId="0">PLANILHA!$A$1:$L$29</definedName>
    <definedName name="_xlnm.Database">PLANILHA!$B$1:$D$716</definedName>
    <definedName name="FDE">#REF!</definedName>
    <definedName name="PP1.1">'[1]Opção 1'!#REF!</definedName>
    <definedName name="PP1.10">'[1]Opção 1'!#REF!</definedName>
    <definedName name="PP1.11">'[1]Opção 1'!#REF!</definedName>
    <definedName name="PP1.12">'[1]Opção 1'!#REF!</definedName>
    <definedName name="PP1.13">'[1]Opção 1'!#REF!</definedName>
    <definedName name="PP1.14">'[1]Opção 1'!#REF!</definedName>
    <definedName name="PP1.15">'[1]Opção 1'!#REF!</definedName>
    <definedName name="PP1.2">'[1]Opção 1'!#REF!</definedName>
    <definedName name="PP1.3">'[1]Opção 1'!#REF!</definedName>
    <definedName name="PP1.4">'[1]Opção 1'!#REF!</definedName>
    <definedName name="PP1.5">'[1]Opção 1'!#REF!</definedName>
    <definedName name="PP1.6">'[1]Opção 1'!#REF!</definedName>
    <definedName name="PP1.7">'[1]Opção 1'!#REF!</definedName>
    <definedName name="PP1.8">'[1]Opção 1'!#REF!</definedName>
    <definedName name="PP1.9">'[1]Opção 1'!#REF!</definedName>
    <definedName name="TOT1.P">'[1]Opção 1'!#REF!</definedName>
    <definedName name="TT.1">'[1]Opção 1'!#REF!</definedName>
    <definedName name="TT.10">'[1]Opção 1'!#REF!</definedName>
    <definedName name="TT.11">'[1]Opção 1'!#REF!</definedName>
    <definedName name="TT.12">'[1]Opção 1'!#REF!</definedName>
    <definedName name="TT.13">'[1]Opção 1'!#REF!</definedName>
    <definedName name="TT.14">'[1]Opção 1'!#REF!</definedName>
    <definedName name="TT.15">'[1]Opção 1'!#REF!</definedName>
    <definedName name="TT.2">'[1]Opção 1'!#REF!</definedName>
    <definedName name="TT.3">'[1]Opção 1'!#REF!</definedName>
    <definedName name="TT.4">'[1]Opção 1'!#REF!</definedName>
    <definedName name="TT.5">'[1]Opção 1'!#REF!</definedName>
    <definedName name="TT.6">'[1]Opção 1'!#REF!</definedName>
    <definedName name="TT.7">'[1]Opção 1'!#REF!</definedName>
    <definedName name="TT.8">'[1]Opção 1'!#REF!</definedName>
    <definedName name="TT.9">'[1]Opção 1'!#REF!</definedName>
  </definedNames>
  <calcPr calcId="145621"/>
</workbook>
</file>

<file path=xl/calcChain.xml><?xml version="1.0" encoding="utf-8"?>
<calcChain xmlns="http://schemas.openxmlformats.org/spreadsheetml/2006/main">
  <c r="I22" i="5372" l="1"/>
  <c r="G22" i="5372"/>
  <c r="L22" i="5372"/>
  <c r="K22" i="5372"/>
  <c r="J22" i="5372"/>
  <c r="H22" i="5372"/>
</calcChain>
</file>

<file path=xl/sharedStrings.xml><?xml version="1.0" encoding="utf-8"?>
<sst xmlns="http://schemas.openxmlformats.org/spreadsheetml/2006/main" count="62" uniqueCount="51">
  <si>
    <t>UNID</t>
  </si>
  <si>
    <t>M3</t>
  </si>
  <si>
    <t>PREFEITURA MUNICIPAL DE BARRINHA - SP</t>
  </si>
  <si>
    <t>CIDADE:</t>
  </si>
  <si>
    <t>BARRINHA - SP</t>
  </si>
  <si>
    <t>SERVIÇOS PRELIMINARES</t>
  </si>
  <si>
    <t>M</t>
  </si>
  <si>
    <t>OBRA:</t>
  </si>
  <si>
    <t>QUANT</t>
  </si>
  <si>
    <t>M2</t>
  </si>
  <si>
    <t>REF.:</t>
  </si>
  <si>
    <t>FDE</t>
  </si>
  <si>
    <t>ITEM</t>
  </si>
  <si>
    <t>P. UNIT. R$</t>
  </si>
  <si>
    <t>KG</t>
  </si>
  <si>
    <t>MARIO LUIZ MIGUEL</t>
  </si>
  <si>
    <t>ENG° CIVIL</t>
  </si>
  <si>
    <t>CREA:0601011760</t>
  </si>
  <si>
    <t>CRONOGRAMA FÍSICO FINANCEIRO</t>
  </si>
  <si>
    <t>INFRAESTRUTURA</t>
  </si>
  <si>
    <t>SUPERESTRUTURA</t>
  </si>
  <si>
    <t>PINTURA</t>
  </si>
  <si>
    <t>INSTALAÇÕES ELÉTRICAS</t>
  </si>
  <si>
    <t>INSTALAÇÕES HIDRÁULICAS</t>
  </si>
  <si>
    <t xml:space="preserve">DISCRIMINAÇÃO </t>
  </si>
  <si>
    <t>VALOR</t>
  </si>
  <si>
    <t>MÊS 1</t>
  </si>
  <si>
    <t>MÊS 2</t>
  </si>
  <si>
    <t>MÊS 3</t>
  </si>
  <si>
    <t>MÊS 4</t>
  </si>
  <si>
    <t>1</t>
  </si>
  <si>
    <t>ALV. E OUTROS ELEMENTOS DIVISÓRIOS</t>
  </si>
  <si>
    <t>ELEMENTOS DE MADEIRA/COMP. ESPECIAIS</t>
  </si>
  <si>
    <t>ELEMENTOS METÁLICOS/COMP. ESPECIAIS</t>
  </si>
  <si>
    <t>SERVIÇOS COMPLEMENTARES</t>
  </si>
  <si>
    <t>ENG. CIVIL - CREA 060101176 0</t>
  </si>
  <si>
    <t>LOCAL:</t>
  </si>
  <si>
    <t>ESTRUTURA METÁLICA/COBERTURA/FORRO</t>
  </si>
  <si>
    <t>REVESTIMENTO TETO E PAREDES/PISO/VIDROS</t>
  </si>
  <si>
    <t xml:space="preserve">TOTAL </t>
  </si>
  <si>
    <t>MARIA EMILIA MARCARI</t>
  </si>
  <si>
    <t>PREFEITA MUNICIPAL</t>
  </si>
  <si>
    <t>MÊS 5</t>
  </si>
  <si>
    <t>2</t>
  </si>
  <si>
    <t>SUBSTITUIÇÃO DO PISO DO PRÉDIO EXISTENTE</t>
  </si>
  <si>
    <t>CONSTRUÇÃO DE SALAS DE AULA E REFEITÓRIO (AMPLIAÇÃO) NA CRECHE KASUMI TAKAHASHI</t>
  </si>
  <si>
    <t>RUA: VICTA APARECIDA DIAS GARCIA, Nº 403, JARDIM BELO HORIZONTE</t>
  </si>
  <si>
    <t>BARRINHA, 21 DE NOVEMBRO DE 2.019</t>
  </si>
  <si>
    <t>TIAGO DELA MARTA</t>
  </si>
  <si>
    <t>SECRETÁRIO DE OBRAS</t>
  </si>
  <si>
    <t>ENG. CIVIL - CREA 5063887484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</si>
</sst>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00\.00\.00"/>
    <numFmt numFmtId="166" formatCode="00\.00\.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5"/>
      <color indexed="62"/>
      <name val="Calibri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1" applyNumberFormat="0" applyFill="0" applyAlignment="0" applyProtection="0"/>
  </cellStyleXfs>
  <cellXfs count="103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Font="1" applyAlignment="1">
      <alignment vertical="center"/>
    </xf>
    <xf numFmtId="2" fontId="2" fillId="0" borderId="0" xfId="0" quotePrefix="1" applyNumberFormat="1" applyFont="1" applyBorder="1" applyAlignment="1">
      <alignment horizontal="left" vertical="center"/>
    </xf>
    <xf numFmtId="164" fontId="2" fillId="0" borderId="0" xfId="1" quotePrefix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2" fontId="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2" fillId="0" borderId="0" xfId="1" applyFont="1" applyAlignment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2" fillId="0" borderId="0" xfId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1" applyFont="1" applyBorder="1" applyAlignment="1">
      <alignment horizontal="center" vertical="center"/>
    </xf>
    <xf numFmtId="164" fontId="5" fillId="0" borderId="0" xfId="1" applyFont="1" applyBorder="1" applyAlignment="1">
      <alignment horizontal="center" vertical="center"/>
    </xf>
    <xf numFmtId="164" fontId="8" fillId="0" borderId="0" xfId="1" applyFont="1" applyAlignment="1">
      <alignment vertical="center"/>
    </xf>
    <xf numFmtId="164" fontId="8" fillId="0" borderId="0" xfId="1" quotePrefix="1" applyFont="1" applyBorder="1" applyAlignment="1">
      <alignment horizontal="center" vertical="center"/>
    </xf>
    <xf numFmtId="164" fontId="9" fillId="0" borderId="0" xfId="1" applyFont="1" applyAlignment="1">
      <alignment vertical="center"/>
    </xf>
    <xf numFmtId="164" fontId="7" fillId="0" borderId="2" xfId="1" applyFont="1" applyBorder="1" applyAlignment="1">
      <alignment horizontal="center" vertical="center" wrapText="1"/>
    </xf>
    <xf numFmtId="164" fontId="7" fillId="0" borderId="3" xfId="1" applyFont="1" applyBorder="1" applyAlignment="1">
      <alignment horizontal="center" vertical="center" wrapText="1"/>
    </xf>
    <xf numFmtId="164" fontId="6" fillId="2" borderId="2" xfId="1" quotePrefix="1" applyFont="1" applyFill="1" applyBorder="1" applyAlignment="1">
      <alignment horizontal="center" vertical="center" wrapText="1"/>
    </xf>
    <xf numFmtId="164" fontId="6" fillId="2" borderId="2" xfId="1" applyFont="1" applyFill="1" applyBorder="1" applyAlignment="1" applyProtection="1">
      <alignment vertical="center" wrapText="1"/>
      <protection locked="0"/>
    </xf>
    <xf numFmtId="164" fontId="6" fillId="2" borderId="2" xfId="1" applyFont="1" applyFill="1" applyBorder="1" applyAlignment="1">
      <alignment vertical="center" wrapText="1"/>
    </xf>
    <xf numFmtId="164" fontId="6" fillId="3" borderId="2" xfId="1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right" vertical="center" wrapText="1"/>
    </xf>
    <xf numFmtId="164" fontId="6" fillId="0" borderId="2" xfId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right" vertical="center" wrapText="1"/>
    </xf>
    <xf numFmtId="164" fontId="1" fillId="0" borderId="2" xfId="1" applyFont="1" applyFill="1" applyBorder="1" applyAlignment="1">
      <alignment horizontal="center" vertical="center" wrapText="1"/>
    </xf>
    <xf numFmtId="164" fontId="1" fillId="0" borderId="2" xfId="1" applyFont="1" applyFill="1" applyBorder="1" applyAlignment="1" applyProtection="1">
      <alignment vertical="center" wrapText="1"/>
      <protection locked="0"/>
    </xf>
    <xf numFmtId="164" fontId="1" fillId="0" borderId="2" xfId="1" applyFont="1" applyFill="1" applyBorder="1" applyAlignment="1">
      <alignment vertical="center" wrapText="1"/>
    </xf>
    <xf numFmtId="164" fontId="6" fillId="3" borderId="2" xfId="1" applyFont="1" applyFill="1" applyBorder="1" applyAlignment="1">
      <alignment horizontal="right" vertical="center" wrapText="1"/>
    </xf>
    <xf numFmtId="164" fontId="6" fillId="0" borderId="2" xfId="1" applyFont="1" applyBorder="1" applyAlignment="1">
      <alignment horizontal="right" vertical="top" wrapText="1"/>
    </xf>
    <xf numFmtId="2" fontId="6" fillId="0" borderId="0" xfId="0" applyNumberFormat="1" applyFont="1" applyBorder="1" applyAlignment="1">
      <alignment horizontal="center" vertical="center"/>
    </xf>
    <xf numFmtId="164" fontId="1" fillId="0" borderId="0" xfId="1" quotePrefix="1" applyFont="1" applyBorder="1" applyAlignment="1">
      <alignment horizontal="center" vertical="center"/>
    </xf>
    <xf numFmtId="164" fontId="1" fillId="0" borderId="0" xfId="1" applyFont="1" applyFill="1" applyBorder="1" applyAlignment="1" applyProtection="1">
      <alignment vertical="center"/>
      <protection locked="0"/>
    </xf>
    <xf numFmtId="2" fontId="1" fillId="0" borderId="0" xfId="0" quotePrefix="1" applyNumberFormat="1" applyFont="1" applyBorder="1" applyAlignment="1">
      <alignment horizontal="left" vertical="center"/>
    </xf>
    <xf numFmtId="164" fontId="1" fillId="0" borderId="0" xfId="1" applyFont="1" applyBorder="1" applyAlignment="1">
      <alignment horizontal="center" vertical="center"/>
    </xf>
    <xf numFmtId="164" fontId="6" fillId="0" borderId="0" xfId="1" applyFont="1" applyFill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6" fontId="6" fillId="0" borderId="7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>
      <alignment horizontal="right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" fillId="5" borderId="12" xfId="0" applyFont="1" applyFill="1" applyBorder="1" applyAlignment="1">
      <alignment horizontal="right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 wrapText="1"/>
    </xf>
    <xf numFmtId="43" fontId="3" fillId="0" borderId="0" xfId="0" applyNumberFormat="1" applyFont="1" applyFill="1" applyAlignment="1">
      <alignment vertical="center" wrapText="1"/>
    </xf>
    <xf numFmtId="164" fontId="6" fillId="0" borderId="0" xfId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 wrapText="1"/>
    </xf>
    <xf numFmtId="164" fontId="7" fillId="0" borderId="10" xfId="1" applyFont="1" applyBorder="1" applyAlignment="1">
      <alignment horizontal="center" vertical="center" wrapText="1"/>
    </xf>
    <xf numFmtId="164" fontId="6" fillId="3" borderId="10" xfId="1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right" vertical="center" wrapText="1"/>
    </xf>
    <xf numFmtId="164" fontId="6" fillId="0" borderId="10" xfId="1" applyFont="1" applyFill="1" applyBorder="1" applyAlignment="1">
      <alignment vertical="center" wrapText="1"/>
    </xf>
    <xf numFmtId="164" fontId="1" fillId="0" borderId="10" xfId="1" applyFont="1" applyFill="1" applyBorder="1" applyAlignment="1">
      <alignment vertical="center" wrapText="1"/>
    </xf>
    <xf numFmtId="0" fontId="3" fillId="0" borderId="26" xfId="0" applyFont="1" applyBorder="1" applyAlignment="1">
      <alignment horizontal="center" vertical="center"/>
    </xf>
    <xf numFmtId="164" fontId="2" fillId="0" borderId="27" xfId="1" quotePrefix="1" applyFont="1" applyBorder="1" applyAlignment="1">
      <alignment horizontal="center" vertical="center"/>
    </xf>
    <xf numFmtId="164" fontId="5" fillId="0" borderId="27" xfId="1" applyFont="1" applyBorder="1" applyAlignment="1">
      <alignment horizontal="center" vertical="center"/>
    </xf>
    <xf numFmtId="164" fontId="3" fillId="0" borderId="27" xfId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65" fontId="3" fillId="0" borderId="29" xfId="0" applyNumberFormat="1" applyFont="1" applyFill="1" applyBorder="1" applyAlignment="1" applyProtection="1">
      <alignment horizontal="center" vertical="center"/>
      <protection locked="0"/>
    </xf>
    <xf numFmtId="2" fontId="6" fillId="0" borderId="29" xfId="0" applyNumberFormat="1" applyFont="1" applyBorder="1" applyAlignment="1">
      <alignment horizontal="center" vertical="center"/>
    </xf>
    <xf numFmtId="164" fontId="1" fillId="0" borderId="29" xfId="1" quotePrefix="1" applyFont="1" applyBorder="1" applyAlignment="1">
      <alignment horizontal="center" vertical="center"/>
    </xf>
    <xf numFmtId="164" fontId="6" fillId="0" borderId="29" xfId="1" applyFont="1" applyFill="1" applyBorder="1" applyAlignment="1" applyProtection="1">
      <alignment vertical="center"/>
      <protection locked="0"/>
    </xf>
    <xf numFmtId="164" fontId="6" fillId="0" borderId="29" xfId="1" applyFont="1" applyBorder="1" applyAlignment="1">
      <alignment horizontal="center" vertical="center"/>
    </xf>
    <xf numFmtId="164" fontId="10" fillId="0" borderId="29" xfId="1" applyFont="1" applyBorder="1" applyAlignment="1">
      <alignment horizontal="center" vertical="center"/>
    </xf>
    <xf numFmtId="164" fontId="3" fillId="0" borderId="29" xfId="1" applyFont="1" applyBorder="1" applyAlignment="1">
      <alignment horizontal="center" vertical="center"/>
    </xf>
    <xf numFmtId="164" fontId="3" fillId="0" borderId="30" xfId="1" applyFont="1" applyBorder="1" applyAlignment="1">
      <alignment horizontal="center" vertical="center"/>
    </xf>
    <xf numFmtId="164" fontId="6" fillId="0" borderId="0" xfId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165" fontId="6" fillId="0" borderId="18" xfId="0" applyNumberFormat="1" applyFont="1" applyBorder="1" applyAlignment="1">
      <alignment horizontal="right" vertical="center"/>
    </xf>
    <xf numFmtId="165" fontId="6" fillId="0" borderId="19" xfId="0" applyNumberFormat="1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166" fontId="6" fillId="0" borderId="21" xfId="0" applyNumberFormat="1" applyFont="1" applyBorder="1" applyAlignment="1">
      <alignment horizontal="left" vertical="center" wrapText="1"/>
    </xf>
    <xf numFmtId="166" fontId="6" fillId="0" borderId="25" xfId="0" applyNumberFormat="1" applyFont="1" applyBorder="1" applyAlignment="1">
      <alignment horizontal="left" vertical="center" wrapText="1"/>
    </xf>
  </cellXfs>
  <cellStyles count="3">
    <cellStyle name="Normal" xfId="0" builtinId="0"/>
    <cellStyle name="Título 1 1" xfId="2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celo\Configura&#231;&#245;es%20locais\Temporary%20Internet%20Files\Content.IE5\TJBT3K09\Excel\Ituverava\PLANILHA%20COM%20PRE&#199;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ção 1"/>
      <sheetName val="Opção 2"/>
      <sheetName val="CRONO 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5"/>
  <sheetViews>
    <sheetView showGridLines="0" tabSelected="1" view="pageBreakPreview" topLeftCell="B4" zoomScaleSheetLayoutView="100" workbookViewId="0">
      <selection activeCell="O23" sqref="O23"/>
    </sheetView>
  </sheetViews>
  <sheetFormatPr defaultColWidth="11.42578125" defaultRowHeight="11.25" x14ac:dyDescent="0.2"/>
  <cols>
    <col min="1" max="1" width="5.140625" style="17" hidden="1" customWidth="1"/>
    <col min="2" max="2" width="8.140625" style="9" bestFit="1" customWidth="1"/>
    <col min="3" max="3" width="35.5703125" style="1" customWidth="1"/>
    <col min="4" max="4" width="5.5703125" style="12" hidden="1" customWidth="1"/>
    <col min="5" max="5" width="8.5703125" style="2" hidden="1" customWidth="1"/>
    <col min="6" max="6" width="11.140625" style="2" hidden="1" customWidth="1"/>
    <col min="7" max="7" width="14.42578125" style="2" customWidth="1"/>
    <col min="8" max="8" width="13.140625" style="2" customWidth="1"/>
    <col min="9" max="9" width="11.85546875" style="2" customWidth="1"/>
    <col min="10" max="11" width="11.28515625" style="2" customWidth="1"/>
    <col min="12" max="12" width="11.85546875" style="2" customWidth="1"/>
    <col min="13" max="16384" width="11.42578125" style="1"/>
  </cols>
  <sheetData>
    <row r="1" spans="1:13" ht="23.25" customHeight="1" x14ac:dyDescent="0.2">
      <c r="A1" s="87" t="s">
        <v>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9"/>
    </row>
    <row r="2" spans="1:13" ht="27" customHeight="1" thickBot="1" x14ac:dyDescent="0.25">
      <c r="A2" s="43" t="s">
        <v>18</v>
      </c>
      <c r="B2" s="90" t="s">
        <v>18</v>
      </c>
      <c r="C2" s="90"/>
      <c r="D2" s="90"/>
      <c r="E2" s="90"/>
      <c r="F2" s="90"/>
      <c r="G2" s="90"/>
      <c r="H2" s="90"/>
      <c r="I2" s="90"/>
      <c r="J2" s="90"/>
      <c r="K2" s="90"/>
      <c r="L2" s="91"/>
    </row>
    <row r="3" spans="1:13" ht="19.5" customHeight="1" x14ac:dyDescent="0.2">
      <c r="A3" s="97" t="s">
        <v>7</v>
      </c>
      <c r="B3" s="98"/>
      <c r="C3" s="94" t="s">
        <v>45</v>
      </c>
      <c r="D3" s="95"/>
      <c r="E3" s="95"/>
      <c r="F3" s="95"/>
      <c r="G3" s="95"/>
      <c r="H3" s="95"/>
      <c r="I3" s="95"/>
      <c r="J3" s="95"/>
      <c r="K3" s="95"/>
      <c r="L3" s="96"/>
    </row>
    <row r="4" spans="1:13" ht="18" customHeight="1" thickBot="1" x14ac:dyDescent="0.25">
      <c r="A4" s="65"/>
      <c r="B4" s="66" t="s">
        <v>36</v>
      </c>
      <c r="C4" s="99" t="s">
        <v>46</v>
      </c>
      <c r="D4" s="99"/>
      <c r="E4" s="99"/>
      <c r="F4" s="99"/>
      <c r="G4" s="99"/>
      <c r="H4" s="99"/>
      <c r="I4" s="99"/>
      <c r="J4" s="99"/>
      <c r="K4" s="99"/>
      <c r="L4" s="100"/>
    </row>
    <row r="5" spans="1:13" ht="18.75" customHeight="1" thickBot="1" x14ac:dyDescent="0.25">
      <c r="A5" s="92" t="s">
        <v>3</v>
      </c>
      <c r="B5" s="93"/>
      <c r="C5" s="101" t="s">
        <v>4</v>
      </c>
      <c r="D5" s="101"/>
      <c r="E5" s="101"/>
      <c r="F5" s="101"/>
      <c r="G5" s="101"/>
      <c r="H5" s="101"/>
      <c r="I5" s="101"/>
      <c r="J5" s="101"/>
      <c r="K5" s="101"/>
      <c r="L5" s="102"/>
    </row>
    <row r="6" spans="1:13" ht="12.75" customHeight="1" x14ac:dyDescent="0.2">
      <c r="A6" s="65"/>
      <c r="B6" s="66"/>
      <c r="C6" s="46"/>
      <c r="D6" s="44"/>
      <c r="E6" s="44"/>
      <c r="F6" s="44"/>
      <c r="G6" s="44"/>
      <c r="H6" s="45"/>
      <c r="I6" s="45"/>
      <c r="J6" s="45"/>
      <c r="K6" s="45"/>
      <c r="L6" s="67"/>
    </row>
    <row r="7" spans="1:13" s="15" customFormat="1" ht="26.25" thickBot="1" x14ac:dyDescent="0.25">
      <c r="A7" s="60" t="s">
        <v>10</v>
      </c>
      <c r="B7" s="61" t="s">
        <v>12</v>
      </c>
      <c r="C7" s="47" t="s">
        <v>24</v>
      </c>
      <c r="D7" s="23" t="s">
        <v>0</v>
      </c>
      <c r="E7" s="23" t="s">
        <v>8</v>
      </c>
      <c r="F7" s="23" t="s">
        <v>13</v>
      </c>
      <c r="G7" s="23" t="s">
        <v>25</v>
      </c>
      <c r="H7" s="24" t="s">
        <v>26</v>
      </c>
      <c r="I7" s="24" t="s">
        <v>27</v>
      </c>
      <c r="J7" s="24" t="s">
        <v>28</v>
      </c>
      <c r="K7" s="24" t="s">
        <v>29</v>
      </c>
      <c r="L7" s="68" t="s">
        <v>42</v>
      </c>
    </row>
    <row r="8" spans="1:13" s="15" customFormat="1" ht="12.75" x14ac:dyDescent="0.2">
      <c r="A8" s="58"/>
      <c r="B8" s="59"/>
      <c r="C8" s="47"/>
      <c r="D8" s="23"/>
      <c r="E8" s="23"/>
      <c r="F8" s="23"/>
      <c r="G8" s="23"/>
      <c r="H8" s="23"/>
      <c r="I8" s="23"/>
      <c r="J8" s="23"/>
      <c r="K8" s="23"/>
      <c r="L8" s="68"/>
    </row>
    <row r="9" spans="1:13" s="15" customFormat="1" ht="25.5" x14ac:dyDescent="0.2">
      <c r="A9" s="58"/>
      <c r="B9" s="52" t="s">
        <v>30</v>
      </c>
      <c r="C9" s="50" t="s">
        <v>44</v>
      </c>
      <c r="D9" s="23"/>
      <c r="E9" s="23"/>
      <c r="F9" s="23"/>
      <c r="G9" s="62">
        <v>64079.29</v>
      </c>
      <c r="H9" s="62">
        <v>64079.29</v>
      </c>
      <c r="I9" s="23"/>
      <c r="J9" s="23"/>
      <c r="K9" s="23"/>
      <c r="L9" s="68"/>
    </row>
    <row r="10" spans="1:13" s="10" customFormat="1" ht="15" customHeight="1" x14ac:dyDescent="0.2">
      <c r="A10" s="51"/>
      <c r="B10" s="52" t="s">
        <v>43</v>
      </c>
      <c r="C10" s="48" t="s">
        <v>5</v>
      </c>
      <c r="D10" s="25"/>
      <c r="E10" s="26"/>
      <c r="F10" s="27">
        <v>0</v>
      </c>
      <c r="G10" s="28">
        <v>5085.8500000000004</v>
      </c>
      <c r="H10" s="28"/>
      <c r="I10" s="28">
        <v>5085.8500000000004</v>
      </c>
      <c r="J10" s="28"/>
      <c r="K10" s="28"/>
      <c r="L10" s="69"/>
    </row>
    <row r="11" spans="1:13" s="10" customFormat="1" ht="13.5" customHeight="1" x14ac:dyDescent="0.2">
      <c r="A11" s="53"/>
      <c r="B11" s="54">
        <v>3</v>
      </c>
      <c r="C11" s="49" t="s">
        <v>19</v>
      </c>
      <c r="D11" s="29"/>
      <c r="E11" s="29"/>
      <c r="F11" s="29"/>
      <c r="G11" s="30">
        <v>39616.82</v>
      </c>
      <c r="H11" s="35"/>
      <c r="I11" s="35">
        <v>39616.82</v>
      </c>
      <c r="J11" s="31"/>
      <c r="K11" s="31"/>
      <c r="L11" s="70"/>
    </row>
    <row r="12" spans="1:13" s="10" customFormat="1" ht="15.75" customHeight="1" x14ac:dyDescent="0.2">
      <c r="A12" s="55" t="s">
        <v>11</v>
      </c>
      <c r="B12" s="54">
        <v>4</v>
      </c>
      <c r="C12" s="50" t="s">
        <v>20</v>
      </c>
      <c r="D12" s="32" t="s">
        <v>1</v>
      </c>
      <c r="E12" s="33">
        <v>7.92</v>
      </c>
      <c r="F12" s="34">
        <v>53.51</v>
      </c>
      <c r="G12" s="30">
        <v>16668.669999999998</v>
      </c>
      <c r="H12" s="35"/>
      <c r="I12" s="30">
        <v>14167.82</v>
      </c>
      <c r="J12" s="30">
        <v>2500.85</v>
      </c>
      <c r="K12" s="30"/>
      <c r="L12" s="71"/>
      <c r="M12" s="63"/>
    </row>
    <row r="13" spans="1:13" s="10" customFormat="1" ht="27" customHeight="1" x14ac:dyDescent="0.2">
      <c r="A13" s="55" t="s">
        <v>11</v>
      </c>
      <c r="B13" s="54">
        <v>5</v>
      </c>
      <c r="C13" s="50" t="s">
        <v>31</v>
      </c>
      <c r="D13" s="32" t="s">
        <v>6</v>
      </c>
      <c r="E13" s="33">
        <v>136</v>
      </c>
      <c r="F13" s="34">
        <v>34.33</v>
      </c>
      <c r="G13" s="30">
        <v>27567.26</v>
      </c>
      <c r="H13" s="35"/>
      <c r="I13" s="30">
        <v>23009.88</v>
      </c>
      <c r="J13" s="30">
        <v>4557.38</v>
      </c>
      <c r="K13" s="30"/>
      <c r="L13" s="71"/>
      <c r="M13" s="63"/>
    </row>
    <row r="14" spans="1:13" s="10" customFormat="1" ht="25.5" x14ac:dyDescent="0.2">
      <c r="A14" s="55"/>
      <c r="B14" s="54">
        <v>6</v>
      </c>
      <c r="C14" s="50" t="s">
        <v>32</v>
      </c>
      <c r="D14" s="32"/>
      <c r="E14" s="33"/>
      <c r="F14" s="34"/>
      <c r="G14" s="30">
        <v>3248.02</v>
      </c>
      <c r="H14" s="34"/>
      <c r="I14" s="30"/>
      <c r="J14" s="30">
        <v>3248.02</v>
      </c>
      <c r="K14" s="30"/>
      <c r="L14" s="72"/>
    </row>
    <row r="15" spans="1:13" s="10" customFormat="1" ht="25.5" x14ac:dyDescent="0.2">
      <c r="A15" s="55" t="s">
        <v>11</v>
      </c>
      <c r="B15" s="54">
        <v>7</v>
      </c>
      <c r="C15" s="50" t="s">
        <v>33</v>
      </c>
      <c r="D15" s="32" t="s">
        <v>9</v>
      </c>
      <c r="E15" s="33">
        <v>39</v>
      </c>
      <c r="F15" s="34">
        <v>55.36</v>
      </c>
      <c r="G15" s="30">
        <v>22694.48</v>
      </c>
      <c r="H15" s="34"/>
      <c r="I15" s="30"/>
      <c r="J15" s="30">
        <v>22694.48</v>
      </c>
      <c r="K15" s="30"/>
      <c r="L15" s="71"/>
    </row>
    <row r="16" spans="1:13" s="10" customFormat="1" ht="30" customHeight="1" x14ac:dyDescent="0.2">
      <c r="A16" s="55"/>
      <c r="B16" s="54">
        <v>8</v>
      </c>
      <c r="C16" s="50" t="s">
        <v>37</v>
      </c>
      <c r="D16" s="32"/>
      <c r="E16" s="33"/>
      <c r="F16" s="34"/>
      <c r="G16" s="30">
        <v>74614.559999999998</v>
      </c>
      <c r="H16" s="34"/>
      <c r="I16" s="30"/>
      <c r="J16" s="30">
        <v>35319.22</v>
      </c>
      <c r="K16" s="30">
        <v>28072.77</v>
      </c>
      <c r="L16" s="71">
        <v>11222.57</v>
      </c>
      <c r="M16" s="63"/>
    </row>
    <row r="17" spans="1:13" s="10" customFormat="1" ht="17.25" customHeight="1" x14ac:dyDescent="0.2">
      <c r="A17" s="55" t="s">
        <v>11</v>
      </c>
      <c r="B17" s="54">
        <v>9</v>
      </c>
      <c r="C17" s="50" t="s">
        <v>23</v>
      </c>
      <c r="D17" s="32" t="s">
        <v>14</v>
      </c>
      <c r="E17" s="33">
        <v>279.23</v>
      </c>
      <c r="F17" s="34">
        <v>7.99</v>
      </c>
      <c r="G17" s="30">
        <v>20868.009999999998</v>
      </c>
      <c r="H17" s="34"/>
      <c r="I17" s="30"/>
      <c r="J17" s="30"/>
      <c r="K17" s="30">
        <v>13057.71</v>
      </c>
      <c r="L17" s="71">
        <v>7810.3</v>
      </c>
      <c r="M17" s="63"/>
    </row>
    <row r="18" spans="1:13" s="10" customFormat="1" ht="18.75" customHeight="1" x14ac:dyDescent="0.2">
      <c r="A18" s="55" t="s">
        <v>11</v>
      </c>
      <c r="B18" s="54">
        <v>10</v>
      </c>
      <c r="C18" s="50" t="s">
        <v>22</v>
      </c>
      <c r="D18" s="32" t="s">
        <v>1</v>
      </c>
      <c r="E18" s="33">
        <v>4.22</v>
      </c>
      <c r="F18" s="34">
        <v>385.87</v>
      </c>
      <c r="G18" s="30">
        <v>23799.95</v>
      </c>
      <c r="H18" s="34"/>
      <c r="I18" s="30"/>
      <c r="J18" s="30">
        <v>6587.74</v>
      </c>
      <c r="K18" s="30">
        <v>6522.8</v>
      </c>
      <c r="L18" s="71">
        <v>10689.41</v>
      </c>
      <c r="M18" s="63"/>
    </row>
    <row r="19" spans="1:13" s="10" customFormat="1" ht="26.25" customHeight="1" x14ac:dyDescent="0.2">
      <c r="A19" s="55"/>
      <c r="B19" s="54">
        <v>11</v>
      </c>
      <c r="C19" s="50" t="s">
        <v>38</v>
      </c>
      <c r="D19" s="32"/>
      <c r="E19" s="33"/>
      <c r="F19" s="34"/>
      <c r="G19" s="30">
        <v>49875.37</v>
      </c>
      <c r="H19" s="34"/>
      <c r="I19" s="30"/>
      <c r="J19" s="30">
        <v>7885.98</v>
      </c>
      <c r="K19" s="30">
        <v>39365.31</v>
      </c>
      <c r="L19" s="72">
        <v>2624.08</v>
      </c>
      <c r="M19" s="63"/>
    </row>
    <row r="20" spans="1:13" s="10" customFormat="1" ht="15" customHeight="1" x14ac:dyDescent="0.2">
      <c r="A20" s="55"/>
      <c r="B20" s="54">
        <v>12</v>
      </c>
      <c r="C20" s="50" t="s">
        <v>21</v>
      </c>
      <c r="D20" s="32"/>
      <c r="E20" s="33"/>
      <c r="F20" s="34"/>
      <c r="G20" s="30">
        <v>25614.68</v>
      </c>
      <c r="H20" s="34"/>
      <c r="I20" s="30"/>
      <c r="J20" s="30"/>
      <c r="K20" s="30">
        <v>4903.62</v>
      </c>
      <c r="L20" s="71">
        <v>20711.060000000001</v>
      </c>
      <c r="M20" s="63"/>
    </row>
    <row r="21" spans="1:13" s="10" customFormat="1" ht="17.25" customHeight="1" x14ac:dyDescent="0.2">
      <c r="A21" s="55" t="s">
        <v>11</v>
      </c>
      <c r="B21" s="54">
        <v>13</v>
      </c>
      <c r="C21" s="50" t="s">
        <v>34</v>
      </c>
      <c r="D21" s="32" t="s">
        <v>14</v>
      </c>
      <c r="E21" s="33">
        <v>911.15</v>
      </c>
      <c r="F21" s="34">
        <v>7.71</v>
      </c>
      <c r="G21" s="30">
        <v>7202.38</v>
      </c>
      <c r="H21" s="30">
        <v>3366.27</v>
      </c>
      <c r="I21" s="30"/>
      <c r="J21" s="30"/>
      <c r="K21" s="30"/>
      <c r="L21" s="71">
        <v>3836.11</v>
      </c>
    </row>
    <row r="22" spans="1:13" s="11" customFormat="1" ht="13.5" customHeight="1" thickBot="1" x14ac:dyDescent="0.25">
      <c r="A22" s="56" t="s">
        <v>11</v>
      </c>
      <c r="B22" s="57"/>
      <c r="C22" s="50" t="s">
        <v>39</v>
      </c>
      <c r="D22" s="32" t="s">
        <v>9</v>
      </c>
      <c r="E22" s="33">
        <v>147.62</v>
      </c>
      <c r="F22" s="34">
        <v>63.39</v>
      </c>
      <c r="G22" s="36">
        <f>G9+G10+G11+G12+G13+G14+G15+G16+G17+G18+G19+G20+G21-0.02</f>
        <v>380935.31999999995</v>
      </c>
      <c r="H22" s="30">
        <f>H9+H21</f>
        <v>67445.56</v>
      </c>
      <c r="I22" s="30">
        <f>SUM(I9:I21)</f>
        <v>81880.37</v>
      </c>
      <c r="J22" s="30">
        <f>SUM(J9:J21)</f>
        <v>82793.67</v>
      </c>
      <c r="K22" s="30">
        <f>SUM(K9:K21)</f>
        <v>91922.209999999992</v>
      </c>
      <c r="L22" s="71">
        <f>SUM(L9:L21)</f>
        <v>56893.53</v>
      </c>
    </row>
    <row r="23" spans="1:13" s="5" customFormat="1" ht="21" customHeight="1" x14ac:dyDescent="0.2">
      <c r="A23" s="73"/>
      <c r="B23" s="13"/>
      <c r="C23" s="37" t="s">
        <v>47</v>
      </c>
      <c r="D23" s="38"/>
      <c r="E23" s="39"/>
      <c r="F23" s="38"/>
      <c r="G23" s="38"/>
      <c r="H23" s="38"/>
      <c r="I23" s="4"/>
      <c r="J23" s="4"/>
      <c r="K23" s="4"/>
      <c r="L23" s="74"/>
    </row>
    <row r="24" spans="1:13" s="5" customFormat="1" ht="12.75" x14ac:dyDescent="0.2">
      <c r="A24" s="73"/>
      <c r="B24" s="13"/>
      <c r="C24" s="40"/>
      <c r="D24" s="38"/>
      <c r="E24" s="39"/>
      <c r="F24" s="38"/>
      <c r="G24" s="41"/>
      <c r="H24" s="38"/>
      <c r="I24" s="4"/>
      <c r="J24" s="4"/>
      <c r="K24" s="4"/>
      <c r="L24" s="74"/>
    </row>
    <row r="25" spans="1:13" s="5" customFormat="1" ht="12.75" x14ac:dyDescent="0.2">
      <c r="A25" s="73"/>
      <c r="B25" s="13"/>
      <c r="C25" s="40"/>
      <c r="D25" s="38"/>
      <c r="E25" s="39"/>
      <c r="F25" s="38"/>
      <c r="G25" s="38"/>
      <c r="H25" s="38"/>
      <c r="I25" s="4"/>
      <c r="J25" s="4"/>
      <c r="K25" s="4"/>
      <c r="L25" s="74"/>
    </row>
    <row r="26" spans="1:13" s="5" customFormat="1" ht="12.75" x14ac:dyDescent="0.2">
      <c r="A26" s="73"/>
      <c r="B26" s="13"/>
      <c r="C26" s="37"/>
      <c r="D26" s="38"/>
      <c r="E26" s="39"/>
      <c r="F26" s="38"/>
      <c r="G26" s="38"/>
      <c r="H26" s="38"/>
      <c r="I26" s="4"/>
      <c r="J26" s="4"/>
      <c r="K26" s="4"/>
      <c r="L26" s="74"/>
    </row>
    <row r="27" spans="1:13" s="5" customFormat="1" ht="12.75" x14ac:dyDescent="0.2">
      <c r="A27" s="73"/>
      <c r="B27" s="13"/>
      <c r="C27" s="37" t="s">
        <v>40</v>
      </c>
      <c r="D27" s="38"/>
      <c r="E27" s="42"/>
      <c r="F27" s="64" t="s">
        <v>15</v>
      </c>
      <c r="G27" s="86" t="s">
        <v>15</v>
      </c>
      <c r="H27" s="86"/>
      <c r="I27" s="19"/>
      <c r="J27" s="64" t="s">
        <v>48</v>
      </c>
      <c r="K27" s="19"/>
      <c r="L27" s="75"/>
    </row>
    <row r="28" spans="1:13" s="5" customFormat="1" ht="12.75" x14ac:dyDescent="0.2">
      <c r="A28" s="73"/>
      <c r="B28" s="13"/>
      <c r="C28" s="37" t="s">
        <v>41</v>
      </c>
      <c r="D28" s="38"/>
      <c r="E28" s="42"/>
      <c r="F28" s="64" t="s">
        <v>16</v>
      </c>
      <c r="G28" s="86" t="s">
        <v>35</v>
      </c>
      <c r="H28" s="86"/>
      <c r="I28" s="18"/>
      <c r="J28" s="64" t="s">
        <v>49</v>
      </c>
      <c r="K28" s="18"/>
      <c r="L28" s="76"/>
    </row>
    <row r="29" spans="1:13" s="5" customFormat="1" ht="13.5" thickBot="1" x14ac:dyDescent="0.25">
      <c r="A29" s="77"/>
      <c r="B29" s="78"/>
      <c r="C29" s="79"/>
      <c r="D29" s="80"/>
      <c r="E29" s="81"/>
      <c r="F29" s="82" t="s">
        <v>17</v>
      </c>
      <c r="G29" s="82"/>
      <c r="H29" s="83"/>
      <c r="I29" s="84"/>
      <c r="J29" s="82" t="s">
        <v>50</v>
      </c>
      <c r="K29" s="84"/>
      <c r="L29" s="85"/>
    </row>
    <row r="30" spans="1:13" s="5" customFormat="1" x14ac:dyDescent="0.2">
      <c r="A30" s="16"/>
      <c r="B30" s="13"/>
      <c r="C30" s="7"/>
      <c r="D30" s="4"/>
      <c r="E30" s="14"/>
      <c r="F30" s="4"/>
      <c r="G30" s="4"/>
      <c r="H30" s="21"/>
      <c r="I30" s="4"/>
      <c r="J30" s="4"/>
      <c r="K30" s="4"/>
      <c r="L30" s="4"/>
    </row>
    <row r="31" spans="1:13" s="5" customFormat="1" x14ac:dyDescent="0.2">
      <c r="A31" s="16"/>
      <c r="B31" s="13"/>
      <c r="C31" s="3"/>
      <c r="D31" s="4"/>
      <c r="E31" s="14"/>
      <c r="F31" s="4"/>
      <c r="G31" s="4"/>
      <c r="H31" s="21"/>
      <c r="I31" s="4"/>
      <c r="J31" s="4"/>
      <c r="K31" s="4"/>
      <c r="L31" s="4"/>
    </row>
    <row r="32" spans="1:13" x14ac:dyDescent="0.2">
      <c r="B32" s="8"/>
      <c r="H32" s="20"/>
    </row>
    <row r="33" spans="2:8" x14ac:dyDescent="0.2">
      <c r="B33" s="8"/>
      <c r="H33" s="20"/>
    </row>
    <row r="34" spans="2:8" x14ac:dyDescent="0.2">
      <c r="B34" s="8"/>
      <c r="H34" s="20"/>
    </row>
    <row r="35" spans="2:8" x14ac:dyDescent="0.2">
      <c r="B35" s="8"/>
      <c r="H35" s="20"/>
    </row>
    <row r="36" spans="2:8" x14ac:dyDescent="0.2">
      <c r="B36" s="8"/>
      <c r="H36" s="20"/>
    </row>
    <row r="37" spans="2:8" x14ac:dyDescent="0.2">
      <c r="B37" s="8"/>
      <c r="H37" s="20"/>
    </row>
    <row r="38" spans="2:8" x14ac:dyDescent="0.2">
      <c r="B38" s="8"/>
      <c r="H38" s="20"/>
    </row>
    <row r="39" spans="2:8" x14ac:dyDescent="0.2">
      <c r="B39" s="8"/>
      <c r="H39" s="20"/>
    </row>
    <row r="40" spans="2:8" x14ac:dyDescent="0.2">
      <c r="B40" s="8"/>
      <c r="H40" s="20"/>
    </row>
    <row r="41" spans="2:8" x14ac:dyDescent="0.2">
      <c r="B41" s="8"/>
      <c r="H41" s="22"/>
    </row>
    <row r="42" spans="2:8" x14ac:dyDescent="0.2">
      <c r="B42" s="8"/>
      <c r="H42" s="22"/>
    </row>
    <row r="43" spans="2:8" x14ac:dyDescent="0.2">
      <c r="B43" s="8"/>
      <c r="H43" s="20"/>
    </row>
    <row r="44" spans="2:8" x14ac:dyDescent="0.2">
      <c r="B44" s="8"/>
    </row>
    <row r="45" spans="2:8" x14ac:dyDescent="0.2">
      <c r="B45" s="8"/>
    </row>
    <row r="46" spans="2:8" x14ac:dyDescent="0.2">
      <c r="B46" s="8"/>
    </row>
    <row r="47" spans="2:8" x14ac:dyDescent="0.2">
      <c r="B47" s="8"/>
    </row>
    <row r="48" spans="2:8" x14ac:dyDescent="0.2">
      <c r="B48" s="8"/>
    </row>
    <row r="49" spans="2:2" x14ac:dyDescent="0.2">
      <c r="B49" s="8"/>
    </row>
    <row r="50" spans="2:2" x14ac:dyDescent="0.2">
      <c r="B50" s="8"/>
    </row>
    <row r="51" spans="2:2" x14ac:dyDescent="0.2">
      <c r="B51" s="8"/>
    </row>
    <row r="52" spans="2:2" x14ac:dyDescent="0.2">
      <c r="B52" s="8"/>
    </row>
    <row r="53" spans="2:2" x14ac:dyDescent="0.2">
      <c r="B53" s="8"/>
    </row>
    <row r="54" spans="2:2" x14ac:dyDescent="0.2">
      <c r="B54" s="8"/>
    </row>
    <row r="55" spans="2:2" x14ac:dyDescent="0.2">
      <c r="B55" s="8"/>
    </row>
    <row r="56" spans="2:2" x14ac:dyDescent="0.2">
      <c r="B56" s="8"/>
    </row>
    <row r="57" spans="2:2" x14ac:dyDescent="0.2">
      <c r="B57" s="8"/>
    </row>
    <row r="58" spans="2:2" x14ac:dyDescent="0.2">
      <c r="B58" s="8"/>
    </row>
    <row r="59" spans="2:2" x14ac:dyDescent="0.2">
      <c r="B59" s="8"/>
    </row>
    <row r="60" spans="2:2" x14ac:dyDescent="0.2">
      <c r="B60" s="8"/>
    </row>
    <row r="61" spans="2:2" x14ac:dyDescent="0.2">
      <c r="B61" s="8"/>
    </row>
    <row r="62" spans="2:2" x14ac:dyDescent="0.2">
      <c r="B62" s="8"/>
    </row>
    <row r="63" spans="2:2" x14ac:dyDescent="0.2">
      <c r="B63" s="8"/>
    </row>
    <row r="64" spans="2:2" x14ac:dyDescent="0.2">
      <c r="B64" s="8"/>
    </row>
    <row r="65" spans="2:5" x14ac:dyDescent="0.2">
      <c r="B65" s="8"/>
    </row>
    <row r="66" spans="2:5" x14ac:dyDescent="0.2">
      <c r="B66" s="8"/>
    </row>
    <row r="67" spans="2:5" x14ac:dyDescent="0.2">
      <c r="B67" s="8"/>
    </row>
    <row r="68" spans="2:5" x14ac:dyDescent="0.2">
      <c r="E68" s="6"/>
    </row>
    <row r="69" spans="2:5" x14ac:dyDescent="0.2">
      <c r="E69" s="6"/>
    </row>
    <row r="70" spans="2:5" x14ac:dyDescent="0.2">
      <c r="E70" s="6"/>
    </row>
    <row r="71" spans="2:5" x14ac:dyDescent="0.2">
      <c r="E71" s="6"/>
    </row>
    <row r="72" spans="2:5" x14ac:dyDescent="0.2">
      <c r="E72" s="6"/>
    </row>
    <row r="73" spans="2:5" x14ac:dyDescent="0.2">
      <c r="E73" s="6"/>
    </row>
    <row r="74" spans="2:5" x14ac:dyDescent="0.2">
      <c r="E74" s="6"/>
    </row>
    <row r="75" spans="2:5" x14ac:dyDescent="0.2">
      <c r="E75" s="6"/>
    </row>
    <row r="76" spans="2:5" x14ac:dyDescent="0.2">
      <c r="E76" s="6"/>
    </row>
    <row r="77" spans="2:5" x14ac:dyDescent="0.2">
      <c r="E77" s="6"/>
    </row>
    <row r="78" spans="2:5" x14ac:dyDescent="0.2">
      <c r="E78" s="6"/>
    </row>
    <row r="79" spans="2:5" x14ac:dyDescent="0.2">
      <c r="E79" s="6"/>
    </row>
    <row r="80" spans="2:5" x14ac:dyDescent="0.2">
      <c r="E80" s="6"/>
    </row>
    <row r="81" spans="5:5" x14ac:dyDescent="0.2">
      <c r="E81" s="6"/>
    </row>
    <row r="82" spans="5:5" x14ac:dyDescent="0.2">
      <c r="E82" s="6"/>
    </row>
    <row r="83" spans="5:5" x14ac:dyDescent="0.2">
      <c r="E83" s="6"/>
    </row>
    <row r="84" spans="5:5" x14ac:dyDescent="0.2">
      <c r="E84" s="6"/>
    </row>
    <row r="85" spans="5:5" x14ac:dyDescent="0.2">
      <c r="E85" s="6"/>
    </row>
    <row r="86" spans="5:5" x14ac:dyDescent="0.2">
      <c r="E86" s="6"/>
    </row>
    <row r="87" spans="5:5" x14ac:dyDescent="0.2">
      <c r="E87" s="6"/>
    </row>
    <row r="88" spans="5:5" x14ac:dyDescent="0.2">
      <c r="E88" s="6"/>
    </row>
    <row r="89" spans="5:5" x14ac:dyDescent="0.2">
      <c r="E89" s="6"/>
    </row>
    <row r="90" spans="5:5" x14ac:dyDescent="0.2">
      <c r="E90" s="6"/>
    </row>
    <row r="91" spans="5:5" x14ac:dyDescent="0.2">
      <c r="E91" s="6"/>
    </row>
    <row r="92" spans="5:5" x14ac:dyDescent="0.2">
      <c r="E92" s="6"/>
    </row>
    <row r="93" spans="5:5" x14ac:dyDescent="0.2">
      <c r="E93" s="6"/>
    </row>
    <row r="94" spans="5:5" x14ac:dyDescent="0.2">
      <c r="E94" s="6"/>
    </row>
    <row r="95" spans="5:5" x14ac:dyDescent="0.2">
      <c r="E95" s="6"/>
    </row>
    <row r="96" spans="5:5" x14ac:dyDescent="0.2">
      <c r="E96" s="6"/>
    </row>
    <row r="97" spans="5:5" x14ac:dyDescent="0.2">
      <c r="E97" s="6"/>
    </row>
    <row r="98" spans="5:5" x14ac:dyDescent="0.2">
      <c r="E98" s="6"/>
    </row>
    <row r="99" spans="5:5" x14ac:dyDescent="0.2">
      <c r="E99" s="6"/>
    </row>
    <row r="100" spans="5:5" x14ac:dyDescent="0.2">
      <c r="E100" s="6"/>
    </row>
    <row r="101" spans="5:5" x14ac:dyDescent="0.2">
      <c r="E101" s="6"/>
    </row>
    <row r="102" spans="5:5" x14ac:dyDescent="0.2">
      <c r="E102" s="6"/>
    </row>
    <row r="103" spans="5:5" x14ac:dyDescent="0.2">
      <c r="E103" s="6"/>
    </row>
    <row r="104" spans="5:5" x14ac:dyDescent="0.2">
      <c r="E104" s="6"/>
    </row>
    <row r="105" spans="5:5" x14ac:dyDescent="0.2">
      <c r="E105" s="6"/>
    </row>
    <row r="106" spans="5:5" x14ac:dyDescent="0.2">
      <c r="E106" s="6"/>
    </row>
    <row r="107" spans="5:5" x14ac:dyDescent="0.2">
      <c r="E107" s="6"/>
    </row>
    <row r="108" spans="5:5" x14ac:dyDescent="0.2">
      <c r="E108" s="6"/>
    </row>
    <row r="109" spans="5:5" x14ac:dyDescent="0.2">
      <c r="E109" s="6"/>
    </row>
    <row r="110" spans="5:5" x14ac:dyDescent="0.2">
      <c r="E110" s="6"/>
    </row>
    <row r="111" spans="5:5" x14ac:dyDescent="0.2">
      <c r="E111" s="6"/>
    </row>
    <row r="112" spans="5:5" x14ac:dyDescent="0.2">
      <c r="E112" s="6"/>
    </row>
    <row r="113" spans="5:5" x14ac:dyDescent="0.2">
      <c r="E113" s="6"/>
    </row>
    <row r="114" spans="5:5" x14ac:dyDescent="0.2">
      <c r="E114" s="6"/>
    </row>
    <row r="115" spans="5:5" x14ac:dyDescent="0.2">
      <c r="E115" s="6"/>
    </row>
    <row r="116" spans="5:5" x14ac:dyDescent="0.2">
      <c r="E116" s="6"/>
    </row>
    <row r="117" spans="5:5" x14ac:dyDescent="0.2">
      <c r="E117" s="6"/>
    </row>
    <row r="118" spans="5:5" x14ac:dyDescent="0.2">
      <c r="E118" s="6"/>
    </row>
    <row r="119" spans="5:5" x14ac:dyDescent="0.2">
      <c r="E119" s="6"/>
    </row>
    <row r="120" spans="5:5" x14ac:dyDescent="0.2">
      <c r="E120" s="6"/>
    </row>
    <row r="121" spans="5:5" x14ac:dyDescent="0.2">
      <c r="E121" s="6"/>
    </row>
    <row r="122" spans="5:5" x14ac:dyDescent="0.2">
      <c r="E122" s="6"/>
    </row>
    <row r="123" spans="5:5" x14ac:dyDescent="0.2">
      <c r="E123" s="6"/>
    </row>
    <row r="124" spans="5:5" x14ac:dyDescent="0.2">
      <c r="E124" s="6"/>
    </row>
    <row r="125" spans="5:5" x14ac:dyDescent="0.2">
      <c r="E125" s="6"/>
    </row>
    <row r="126" spans="5:5" x14ac:dyDescent="0.2">
      <c r="E126" s="6"/>
    </row>
    <row r="127" spans="5:5" x14ac:dyDescent="0.2">
      <c r="E127" s="6"/>
    </row>
    <row r="128" spans="5:5" x14ac:dyDescent="0.2">
      <c r="E128" s="6"/>
    </row>
    <row r="129" spans="5:5" x14ac:dyDescent="0.2">
      <c r="E129" s="6"/>
    </row>
    <row r="130" spans="5:5" x14ac:dyDescent="0.2">
      <c r="E130" s="6"/>
    </row>
    <row r="131" spans="5:5" x14ac:dyDescent="0.2">
      <c r="E131" s="6"/>
    </row>
    <row r="132" spans="5:5" x14ac:dyDescent="0.2">
      <c r="E132" s="6"/>
    </row>
    <row r="133" spans="5:5" x14ac:dyDescent="0.2">
      <c r="E133" s="6"/>
    </row>
    <row r="134" spans="5:5" x14ac:dyDescent="0.2">
      <c r="E134" s="6"/>
    </row>
    <row r="135" spans="5:5" x14ac:dyDescent="0.2">
      <c r="E135" s="6"/>
    </row>
    <row r="136" spans="5:5" x14ac:dyDescent="0.2">
      <c r="E136" s="6"/>
    </row>
    <row r="137" spans="5:5" x14ac:dyDescent="0.2">
      <c r="E137" s="6"/>
    </row>
    <row r="138" spans="5:5" x14ac:dyDescent="0.2">
      <c r="E138" s="6"/>
    </row>
    <row r="139" spans="5:5" x14ac:dyDescent="0.2">
      <c r="E139" s="6"/>
    </row>
    <row r="140" spans="5:5" x14ac:dyDescent="0.2">
      <c r="E140" s="6"/>
    </row>
    <row r="141" spans="5:5" x14ac:dyDescent="0.2">
      <c r="E141" s="6"/>
    </row>
    <row r="142" spans="5:5" x14ac:dyDescent="0.2">
      <c r="E142" s="6"/>
    </row>
    <row r="143" spans="5:5" x14ac:dyDescent="0.2">
      <c r="E143" s="6"/>
    </row>
    <row r="144" spans="5:5" x14ac:dyDescent="0.2">
      <c r="E144" s="6"/>
    </row>
    <row r="145" spans="5:5" x14ac:dyDescent="0.2">
      <c r="E145" s="6"/>
    </row>
    <row r="146" spans="5:5" x14ac:dyDescent="0.2">
      <c r="E146" s="6"/>
    </row>
    <row r="147" spans="5:5" x14ac:dyDescent="0.2">
      <c r="E147" s="6"/>
    </row>
    <row r="148" spans="5:5" x14ac:dyDescent="0.2">
      <c r="E148" s="6"/>
    </row>
    <row r="149" spans="5:5" x14ac:dyDescent="0.2">
      <c r="E149" s="6"/>
    </row>
    <row r="150" spans="5:5" x14ac:dyDescent="0.2">
      <c r="E150" s="6"/>
    </row>
    <row r="151" spans="5:5" x14ac:dyDescent="0.2">
      <c r="E151" s="6"/>
    </row>
    <row r="152" spans="5:5" x14ac:dyDescent="0.2">
      <c r="E152" s="6"/>
    </row>
    <row r="153" spans="5:5" x14ac:dyDescent="0.2">
      <c r="E153" s="6"/>
    </row>
    <row r="154" spans="5:5" x14ac:dyDescent="0.2">
      <c r="E154" s="6"/>
    </row>
    <row r="155" spans="5:5" x14ac:dyDescent="0.2">
      <c r="E155" s="6"/>
    </row>
    <row r="156" spans="5:5" x14ac:dyDescent="0.2">
      <c r="E156" s="6"/>
    </row>
    <row r="157" spans="5:5" x14ac:dyDescent="0.2">
      <c r="E157" s="6"/>
    </row>
    <row r="158" spans="5:5" x14ac:dyDescent="0.2">
      <c r="E158" s="6"/>
    </row>
    <row r="159" spans="5:5" x14ac:dyDescent="0.2">
      <c r="E159" s="6"/>
    </row>
    <row r="160" spans="5:5" x14ac:dyDescent="0.2">
      <c r="E160" s="6"/>
    </row>
    <row r="161" spans="5:5" x14ac:dyDescent="0.2">
      <c r="E161" s="6"/>
    </row>
    <row r="162" spans="5:5" x14ac:dyDescent="0.2">
      <c r="E162" s="6"/>
    </row>
    <row r="163" spans="5:5" x14ac:dyDescent="0.2">
      <c r="E163" s="6"/>
    </row>
    <row r="164" spans="5:5" x14ac:dyDescent="0.2">
      <c r="E164" s="6"/>
    </row>
    <row r="165" spans="5:5" x14ac:dyDescent="0.2">
      <c r="E165" s="6"/>
    </row>
    <row r="166" spans="5:5" x14ac:dyDescent="0.2">
      <c r="E166" s="6"/>
    </row>
    <row r="167" spans="5:5" x14ac:dyDescent="0.2">
      <c r="E167" s="6"/>
    </row>
    <row r="168" spans="5:5" x14ac:dyDescent="0.2">
      <c r="E168" s="6"/>
    </row>
    <row r="169" spans="5:5" x14ac:dyDescent="0.2">
      <c r="E169" s="6"/>
    </row>
    <row r="170" spans="5:5" x14ac:dyDescent="0.2">
      <c r="E170" s="6"/>
    </row>
    <row r="171" spans="5:5" x14ac:dyDescent="0.2">
      <c r="E171" s="6"/>
    </row>
    <row r="172" spans="5:5" x14ac:dyDescent="0.2">
      <c r="E172" s="6"/>
    </row>
    <row r="173" spans="5:5" x14ac:dyDescent="0.2">
      <c r="E173" s="6"/>
    </row>
    <row r="174" spans="5:5" x14ac:dyDescent="0.2">
      <c r="E174" s="6"/>
    </row>
    <row r="175" spans="5:5" x14ac:dyDescent="0.2">
      <c r="E175" s="6"/>
    </row>
    <row r="176" spans="5:5" x14ac:dyDescent="0.2">
      <c r="E176" s="6"/>
    </row>
    <row r="177" spans="5:5" x14ac:dyDescent="0.2">
      <c r="E177" s="6"/>
    </row>
    <row r="178" spans="5:5" x14ac:dyDescent="0.2">
      <c r="E178" s="6"/>
    </row>
    <row r="179" spans="5:5" x14ac:dyDescent="0.2">
      <c r="E179" s="6"/>
    </row>
    <row r="180" spans="5:5" x14ac:dyDescent="0.2">
      <c r="E180" s="6"/>
    </row>
    <row r="181" spans="5:5" x14ac:dyDescent="0.2">
      <c r="E181" s="6"/>
    </row>
    <row r="182" spans="5:5" x14ac:dyDescent="0.2">
      <c r="E182" s="6"/>
    </row>
    <row r="183" spans="5:5" x14ac:dyDescent="0.2">
      <c r="E183" s="6"/>
    </row>
    <row r="184" spans="5:5" x14ac:dyDescent="0.2">
      <c r="E184" s="6"/>
    </row>
    <row r="185" spans="5:5" x14ac:dyDescent="0.2">
      <c r="E185" s="6"/>
    </row>
    <row r="186" spans="5:5" x14ac:dyDescent="0.2">
      <c r="E186" s="6"/>
    </row>
    <row r="187" spans="5:5" x14ac:dyDescent="0.2">
      <c r="E187" s="6"/>
    </row>
    <row r="188" spans="5:5" x14ac:dyDescent="0.2">
      <c r="E188" s="6"/>
    </row>
    <row r="189" spans="5:5" x14ac:dyDescent="0.2">
      <c r="E189" s="6"/>
    </row>
    <row r="190" spans="5:5" x14ac:dyDescent="0.2">
      <c r="E190" s="6"/>
    </row>
    <row r="191" spans="5:5" x14ac:dyDescent="0.2">
      <c r="E191" s="6"/>
    </row>
    <row r="192" spans="5:5" x14ac:dyDescent="0.2">
      <c r="E192" s="6"/>
    </row>
    <row r="193" spans="5:5" x14ac:dyDescent="0.2">
      <c r="E193" s="6"/>
    </row>
    <row r="194" spans="5:5" x14ac:dyDescent="0.2">
      <c r="E194" s="6"/>
    </row>
    <row r="195" spans="5:5" x14ac:dyDescent="0.2">
      <c r="E195" s="6"/>
    </row>
    <row r="196" spans="5:5" x14ac:dyDescent="0.2">
      <c r="E196" s="6"/>
    </row>
    <row r="197" spans="5:5" x14ac:dyDescent="0.2">
      <c r="E197" s="6"/>
    </row>
    <row r="198" spans="5:5" x14ac:dyDescent="0.2">
      <c r="E198" s="6"/>
    </row>
    <row r="199" spans="5:5" x14ac:dyDescent="0.2">
      <c r="E199" s="6"/>
    </row>
    <row r="200" spans="5:5" x14ac:dyDescent="0.2">
      <c r="E200" s="6"/>
    </row>
    <row r="201" spans="5:5" x14ac:dyDescent="0.2">
      <c r="E201" s="6"/>
    </row>
    <row r="202" spans="5:5" x14ac:dyDescent="0.2">
      <c r="E202" s="6"/>
    </row>
    <row r="203" spans="5:5" x14ac:dyDescent="0.2">
      <c r="E203" s="6"/>
    </row>
    <row r="204" spans="5:5" x14ac:dyDescent="0.2">
      <c r="E204" s="6"/>
    </row>
    <row r="205" spans="5:5" x14ac:dyDescent="0.2">
      <c r="E205" s="6"/>
    </row>
    <row r="206" spans="5:5" x14ac:dyDescent="0.2">
      <c r="E206" s="6"/>
    </row>
    <row r="207" spans="5:5" x14ac:dyDescent="0.2">
      <c r="E207" s="6"/>
    </row>
    <row r="208" spans="5:5" x14ac:dyDescent="0.2">
      <c r="E208" s="6"/>
    </row>
    <row r="209" spans="5:5" x14ac:dyDescent="0.2">
      <c r="E209" s="6"/>
    </row>
    <row r="210" spans="5:5" x14ac:dyDescent="0.2">
      <c r="E210" s="6"/>
    </row>
    <row r="211" spans="5:5" x14ac:dyDescent="0.2">
      <c r="E211" s="6"/>
    </row>
    <row r="212" spans="5:5" x14ac:dyDescent="0.2">
      <c r="E212" s="6"/>
    </row>
    <row r="213" spans="5:5" x14ac:dyDescent="0.2">
      <c r="E213" s="6"/>
    </row>
    <row r="214" spans="5:5" x14ac:dyDescent="0.2">
      <c r="E214" s="6"/>
    </row>
    <row r="215" spans="5:5" x14ac:dyDescent="0.2">
      <c r="E215" s="6"/>
    </row>
    <row r="216" spans="5:5" x14ac:dyDescent="0.2">
      <c r="E216" s="6"/>
    </row>
    <row r="217" spans="5:5" x14ac:dyDescent="0.2">
      <c r="E217" s="6"/>
    </row>
    <row r="218" spans="5:5" x14ac:dyDescent="0.2">
      <c r="E218" s="6"/>
    </row>
    <row r="219" spans="5:5" x14ac:dyDescent="0.2">
      <c r="E219" s="6"/>
    </row>
    <row r="220" spans="5:5" x14ac:dyDescent="0.2">
      <c r="E220" s="6"/>
    </row>
    <row r="221" spans="5:5" x14ac:dyDescent="0.2">
      <c r="E221" s="6"/>
    </row>
    <row r="222" spans="5:5" x14ac:dyDescent="0.2">
      <c r="E222" s="6"/>
    </row>
    <row r="223" spans="5:5" x14ac:dyDescent="0.2">
      <c r="E223" s="6"/>
    </row>
    <row r="224" spans="5:5" x14ac:dyDescent="0.2">
      <c r="E224" s="6"/>
    </row>
    <row r="225" spans="5:5" x14ac:dyDescent="0.2">
      <c r="E225" s="6"/>
    </row>
    <row r="226" spans="5:5" x14ac:dyDescent="0.2">
      <c r="E226" s="6"/>
    </row>
    <row r="227" spans="5:5" x14ac:dyDescent="0.2">
      <c r="E227" s="6"/>
    </row>
    <row r="228" spans="5:5" x14ac:dyDescent="0.2">
      <c r="E228" s="6"/>
    </row>
    <row r="229" spans="5:5" x14ac:dyDescent="0.2">
      <c r="E229" s="6"/>
    </row>
    <row r="230" spans="5:5" x14ac:dyDescent="0.2">
      <c r="E230" s="6"/>
    </row>
    <row r="231" spans="5:5" x14ac:dyDescent="0.2">
      <c r="E231" s="6"/>
    </row>
    <row r="232" spans="5:5" x14ac:dyDescent="0.2">
      <c r="E232" s="6"/>
    </row>
    <row r="233" spans="5:5" x14ac:dyDescent="0.2">
      <c r="E233" s="6"/>
    </row>
    <row r="234" spans="5:5" x14ac:dyDescent="0.2">
      <c r="E234" s="6"/>
    </row>
    <row r="235" spans="5:5" x14ac:dyDescent="0.2">
      <c r="E235" s="6"/>
    </row>
    <row r="236" spans="5:5" x14ac:dyDescent="0.2">
      <c r="E236" s="6"/>
    </row>
    <row r="237" spans="5:5" x14ac:dyDescent="0.2">
      <c r="E237" s="6"/>
    </row>
    <row r="238" spans="5:5" x14ac:dyDescent="0.2">
      <c r="E238" s="6"/>
    </row>
    <row r="239" spans="5:5" x14ac:dyDescent="0.2">
      <c r="E239" s="6"/>
    </row>
    <row r="240" spans="5:5" x14ac:dyDescent="0.2">
      <c r="E240" s="6"/>
    </row>
    <row r="241" spans="5:5" x14ac:dyDescent="0.2">
      <c r="E241" s="6"/>
    </row>
    <row r="242" spans="5:5" x14ac:dyDescent="0.2">
      <c r="E242" s="6"/>
    </row>
    <row r="243" spans="5:5" x14ac:dyDescent="0.2">
      <c r="E243" s="6"/>
    </row>
    <row r="244" spans="5:5" x14ac:dyDescent="0.2">
      <c r="E244" s="6"/>
    </row>
    <row r="245" spans="5:5" x14ac:dyDescent="0.2">
      <c r="E245" s="6"/>
    </row>
    <row r="246" spans="5:5" x14ac:dyDescent="0.2">
      <c r="E246" s="6"/>
    </row>
    <row r="247" spans="5:5" x14ac:dyDescent="0.2">
      <c r="E247" s="6"/>
    </row>
    <row r="248" spans="5:5" x14ac:dyDescent="0.2">
      <c r="E248" s="6"/>
    </row>
    <row r="249" spans="5:5" x14ac:dyDescent="0.2">
      <c r="E249" s="6"/>
    </row>
    <row r="250" spans="5:5" x14ac:dyDescent="0.2">
      <c r="E250" s="6"/>
    </row>
    <row r="251" spans="5:5" x14ac:dyDescent="0.2">
      <c r="E251" s="6"/>
    </row>
    <row r="252" spans="5:5" x14ac:dyDescent="0.2">
      <c r="E252" s="6"/>
    </row>
    <row r="253" spans="5:5" x14ac:dyDescent="0.2">
      <c r="E253" s="6"/>
    </row>
    <row r="254" spans="5:5" x14ac:dyDescent="0.2">
      <c r="E254" s="6"/>
    </row>
    <row r="255" spans="5:5" x14ac:dyDescent="0.2">
      <c r="E255" s="6"/>
    </row>
    <row r="256" spans="5:5" x14ac:dyDescent="0.2">
      <c r="E256" s="6"/>
    </row>
    <row r="257" spans="5:5" x14ac:dyDescent="0.2">
      <c r="E257" s="6"/>
    </row>
    <row r="258" spans="5:5" x14ac:dyDescent="0.2">
      <c r="E258" s="6"/>
    </row>
    <row r="259" spans="5:5" x14ac:dyDescent="0.2">
      <c r="E259" s="6"/>
    </row>
    <row r="260" spans="5:5" x14ac:dyDescent="0.2">
      <c r="E260" s="6"/>
    </row>
    <row r="261" spans="5:5" x14ac:dyDescent="0.2">
      <c r="E261" s="6"/>
    </row>
    <row r="262" spans="5:5" x14ac:dyDescent="0.2">
      <c r="E262" s="6"/>
    </row>
    <row r="263" spans="5:5" x14ac:dyDescent="0.2">
      <c r="E263" s="6"/>
    </row>
    <row r="264" spans="5:5" x14ac:dyDescent="0.2">
      <c r="E264" s="6"/>
    </row>
    <row r="265" spans="5:5" x14ac:dyDescent="0.2">
      <c r="E265" s="6"/>
    </row>
    <row r="266" spans="5:5" x14ac:dyDescent="0.2">
      <c r="E266" s="6"/>
    </row>
    <row r="267" spans="5:5" x14ac:dyDescent="0.2">
      <c r="E267" s="6"/>
    </row>
    <row r="268" spans="5:5" x14ac:dyDescent="0.2">
      <c r="E268" s="6"/>
    </row>
    <row r="269" spans="5:5" x14ac:dyDescent="0.2">
      <c r="E269" s="6"/>
    </row>
    <row r="270" spans="5:5" x14ac:dyDescent="0.2">
      <c r="E270" s="6"/>
    </row>
    <row r="271" spans="5:5" x14ac:dyDescent="0.2">
      <c r="E271" s="6"/>
    </row>
    <row r="272" spans="5:5" x14ac:dyDescent="0.2">
      <c r="E272" s="6"/>
    </row>
    <row r="273" spans="5:5" x14ac:dyDescent="0.2">
      <c r="E273" s="6"/>
    </row>
    <row r="274" spans="5:5" x14ac:dyDescent="0.2">
      <c r="E274" s="6"/>
    </row>
    <row r="275" spans="5:5" x14ac:dyDescent="0.2">
      <c r="E275" s="6"/>
    </row>
    <row r="276" spans="5:5" x14ac:dyDescent="0.2">
      <c r="E276" s="6"/>
    </row>
    <row r="277" spans="5:5" x14ac:dyDescent="0.2">
      <c r="E277" s="6"/>
    </row>
    <row r="278" spans="5:5" x14ac:dyDescent="0.2">
      <c r="E278" s="6"/>
    </row>
    <row r="279" spans="5:5" x14ac:dyDescent="0.2">
      <c r="E279" s="6"/>
    </row>
    <row r="280" spans="5:5" x14ac:dyDescent="0.2">
      <c r="E280" s="6"/>
    </row>
    <row r="281" spans="5:5" x14ac:dyDescent="0.2">
      <c r="E281" s="6"/>
    </row>
    <row r="282" spans="5:5" x14ac:dyDescent="0.2">
      <c r="E282" s="6"/>
    </row>
    <row r="283" spans="5:5" x14ac:dyDescent="0.2">
      <c r="E283" s="6"/>
    </row>
    <row r="284" spans="5:5" x14ac:dyDescent="0.2">
      <c r="E284" s="6"/>
    </row>
    <row r="285" spans="5:5" x14ac:dyDescent="0.2">
      <c r="E285" s="6"/>
    </row>
    <row r="286" spans="5:5" x14ac:dyDescent="0.2">
      <c r="E286" s="6"/>
    </row>
    <row r="287" spans="5:5" x14ac:dyDescent="0.2">
      <c r="E287" s="6"/>
    </row>
    <row r="288" spans="5:5" x14ac:dyDescent="0.2">
      <c r="E288" s="6"/>
    </row>
    <row r="289" spans="5:5" x14ac:dyDescent="0.2">
      <c r="E289" s="6"/>
    </row>
    <row r="290" spans="5:5" x14ac:dyDescent="0.2">
      <c r="E290" s="6"/>
    </row>
    <row r="291" spans="5:5" x14ac:dyDescent="0.2">
      <c r="E291" s="6"/>
    </row>
    <row r="292" spans="5:5" x14ac:dyDescent="0.2">
      <c r="E292" s="6"/>
    </row>
    <row r="293" spans="5:5" x14ac:dyDescent="0.2">
      <c r="E293" s="6"/>
    </row>
    <row r="294" spans="5:5" x14ac:dyDescent="0.2">
      <c r="E294" s="6"/>
    </row>
    <row r="295" spans="5:5" x14ac:dyDescent="0.2">
      <c r="E295" s="6"/>
    </row>
    <row r="296" spans="5:5" x14ac:dyDescent="0.2">
      <c r="E296" s="6"/>
    </row>
    <row r="297" spans="5:5" x14ac:dyDescent="0.2">
      <c r="E297" s="6"/>
    </row>
    <row r="298" spans="5:5" x14ac:dyDescent="0.2">
      <c r="E298" s="6"/>
    </row>
    <row r="299" spans="5:5" x14ac:dyDescent="0.2">
      <c r="E299" s="6"/>
    </row>
    <row r="300" spans="5:5" x14ac:dyDescent="0.2">
      <c r="E300" s="6"/>
    </row>
    <row r="301" spans="5:5" x14ac:dyDescent="0.2">
      <c r="E301" s="6"/>
    </row>
    <row r="302" spans="5:5" x14ac:dyDescent="0.2">
      <c r="E302" s="6"/>
    </row>
    <row r="303" spans="5:5" x14ac:dyDescent="0.2">
      <c r="E303" s="6"/>
    </row>
    <row r="304" spans="5:5" x14ac:dyDescent="0.2">
      <c r="E304" s="6"/>
    </row>
    <row r="305" spans="5:5" x14ac:dyDescent="0.2">
      <c r="E305" s="6"/>
    </row>
    <row r="306" spans="5:5" x14ac:dyDescent="0.2">
      <c r="E306" s="6"/>
    </row>
    <row r="307" spans="5:5" x14ac:dyDescent="0.2">
      <c r="E307" s="6"/>
    </row>
    <row r="308" spans="5:5" x14ac:dyDescent="0.2">
      <c r="E308" s="6"/>
    </row>
    <row r="309" spans="5:5" x14ac:dyDescent="0.2">
      <c r="E309" s="6"/>
    </row>
    <row r="310" spans="5:5" x14ac:dyDescent="0.2">
      <c r="E310" s="6"/>
    </row>
    <row r="311" spans="5:5" x14ac:dyDescent="0.2">
      <c r="E311" s="6"/>
    </row>
    <row r="312" spans="5:5" x14ac:dyDescent="0.2">
      <c r="E312" s="6"/>
    </row>
    <row r="313" spans="5:5" x14ac:dyDescent="0.2">
      <c r="E313" s="6"/>
    </row>
    <row r="314" spans="5:5" x14ac:dyDescent="0.2">
      <c r="E314" s="6"/>
    </row>
    <row r="315" spans="5:5" x14ac:dyDescent="0.2">
      <c r="E315" s="6"/>
    </row>
    <row r="316" spans="5:5" x14ac:dyDescent="0.2">
      <c r="E316" s="6"/>
    </row>
    <row r="317" spans="5:5" x14ac:dyDescent="0.2">
      <c r="E317" s="6"/>
    </row>
    <row r="318" spans="5:5" x14ac:dyDescent="0.2">
      <c r="E318" s="6"/>
    </row>
    <row r="319" spans="5:5" x14ac:dyDescent="0.2">
      <c r="E319" s="6"/>
    </row>
    <row r="320" spans="5:5" x14ac:dyDescent="0.2">
      <c r="E320" s="6"/>
    </row>
    <row r="321" spans="5:5" x14ac:dyDescent="0.2">
      <c r="E321" s="6"/>
    </row>
    <row r="322" spans="5:5" x14ac:dyDescent="0.2">
      <c r="E322" s="6"/>
    </row>
    <row r="323" spans="5:5" x14ac:dyDescent="0.2">
      <c r="E323" s="6"/>
    </row>
    <row r="324" spans="5:5" x14ac:dyDescent="0.2">
      <c r="E324" s="6"/>
    </row>
    <row r="325" spans="5:5" x14ac:dyDescent="0.2">
      <c r="E325" s="6"/>
    </row>
  </sheetData>
  <mergeCells count="9">
    <mergeCell ref="G27:H27"/>
    <mergeCell ref="G28:H28"/>
    <mergeCell ref="A1:L1"/>
    <mergeCell ref="B2:L2"/>
    <mergeCell ref="A5:B5"/>
    <mergeCell ref="C3:L3"/>
    <mergeCell ref="A3:B3"/>
    <mergeCell ref="C4:L4"/>
    <mergeCell ref="C5:L5"/>
  </mergeCells>
  <phoneticPr fontId="0" type="noConversion"/>
  <printOptions horizontalCentered="1"/>
  <pageMargins left="0.39370078740157483" right="0.19685039370078741" top="1.9685039370078741" bottom="0" header="0" footer="0"/>
  <pageSetup paperSize="9" scale="77" orientation="landscape" r:id="rId1"/>
  <headerFooter alignWithMargins="0">
    <oddHeader>&amp;R&amp;8Planilha Orçamentária
Página &amp;P de &amp;N</oddHead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</vt:lpstr>
      <vt:lpstr>PLANILHA!Area_de_impressao</vt:lpstr>
      <vt:lpstr>Banco_de_dados</vt:lpstr>
    </vt:vector>
  </TitlesOfParts>
  <Company>fde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 de Oliveira Azevedo</dc:creator>
  <cp:lastModifiedBy>LICITACAO_01</cp:lastModifiedBy>
  <cp:lastPrinted>2020-01-30T16:59:13Z</cp:lastPrinted>
  <dcterms:created xsi:type="dcterms:W3CDTF">1999-12-30T13:15:15Z</dcterms:created>
  <dcterms:modified xsi:type="dcterms:W3CDTF">2020-02-17T19:24:25Z</dcterms:modified>
</cp:coreProperties>
</file>